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RSK20SRV024\invest\2 СОС\Объектная\2020\Рамки 2020\- 6601 филиал АЭС с ПИР - 15 млн\"/>
    </mc:Choice>
  </mc:AlternateContent>
  <bookViews>
    <workbookView xWindow="0" yWindow="0" windowWidth="28800" windowHeight="12435"/>
  </bookViews>
  <sheets>
    <sheet name="1" sheetId="1" r:id="rId1"/>
    <sheet name="Лист1" sheetId="2" r:id="rId2"/>
  </sheets>
  <definedNames>
    <definedName name="_xlnm._FilterDatabase" localSheetId="0" hidden="1">'1'!$A$15:$F$87</definedName>
    <definedName name="_xlnm.Print_Area" localSheetId="0">'1'!$A$1:$F$101</definedName>
  </definedNames>
  <calcPr calcId="152511"/>
</workbook>
</file>

<file path=xl/calcChain.xml><?xml version="1.0" encoding="utf-8"?>
<calcChain xmlns="http://schemas.openxmlformats.org/spreadsheetml/2006/main">
  <c r="F97" i="1" l="1"/>
  <c r="E97" i="1"/>
  <c r="F96" i="1" l="1"/>
  <c r="F95" i="1"/>
  <c r="F94" i="1"/>
  <c r="F93" i="1"/>
  <c r="F92" i="1"/>
  <c r="F91" i="1"/>
  <c r="F90" i="1"/>
  <c r="F89" i="1"/>
  <c r="F88" i="1"/>
  <c r="F87" i="1" l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</calcChain>
</file>

<file path=xl/sharedStrings.xml><?xml version="1.0" encoding="utf-8"?>
<sst xmlns="http://schemas.openxmlformats.org/spreadsheetml/2006/main" count="263" uniqueCount="195">
  <si>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</si>
  <si>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</si>
  <si>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</si>
  <si>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</si>
  <si>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</si>
  <si>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</si>
  <si>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</si>
  <si>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</si>
  <si>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</si>
  <si>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</si>
  <si>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</si>
  <si>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</si>
  <si>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</si>
  <si>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</si>
  <si>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</si>
  <si>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</si>
  <si>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</si>
  <si>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</si>
  <si>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</si>
  <si>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</si>
  <si>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</si>
  <si>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</si>
  <si>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</si>
  <si>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</si>
  <si>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</si>
  <si>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</si>
  <si>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</si>
  <si>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</si>
  <si>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</si>
  <si>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</si>
  <si>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</si>
  <si>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</si>
  <si>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</si>
  <si>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</si>
  <si>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</si>
  <si>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</si>
  <si>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</si>
  <si>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</si>
  <si>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</si>
  <si>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</si>
  <si>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</si>
  <si>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</si>
  <si>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(с приставками)</t>
  </si>
  <si>
    <t>1 компл. (3 фазы)</t>
  </si>
  <si>
    <t>Установка рубильника 0,4 кВ</t>
  </si>
  <si>
    <t>Установка ТТ 0,4 кВ</t>
  </si>
  <si>
    <t>Монтаж ошиновки</t>
  </si>
  <si>
    <t>10 м</t>
  </si>
  <si>
    <t>Демонтаж ТТ</t>
  </si>
  <si>
    <t>Демонтаж рубильника 0,4 кВ</t>
  </si>
  <si>
    <t>Демонтаж ошиновки</t>
  </si>
  <si>
    <t>Строительство СТП-25 кВА</t>
  </si>
  <si>
    <t>Строительство СТП-40 кВА</t>
  </si>
  <si>
    <t>Строительство КТПН-160 кВА</t>
  </si>
  <si>
    <t>Строительство КТПН-100 кВА</t>
  </si>
  <si>
    <t>1 переход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</si>
  <si>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</si>
  <si>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</si>
  <si>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</si>
  <si>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</si>
  <si>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</si>
  <si>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</si>
  <si>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</si>
  <si>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</si>
  <si>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</si>
  <si>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</si>
  <si>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</si>
  <si>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</si>
  <si>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</si>
  <si>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</si>
  <si>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</si>
  <si>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</si>
  <si>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 xml:space="preserve">Демонтаж одностоечной ж/б опоры с 1 подкосом </t>
  </si>
  <si>
    <t xml:space="preserve">Демонтаж одностоечной ж/б опоры </t>
  </si>
  <si>
    <t xml:space="preserve">Демонтаж одностоечной ж/б опоры с 2 подкосами </t>
  </si>
  <si>
    <t>Переход ВЛ-6(10) кВ через  автодорогу 2-3 кат.</t>
  </si>
  <si>
    <t>Переход ВЛ-6(10) кВ через  автодорогу 1-2 кат.</t>
  </si>
  <si>
    <t>Подвеска провода АС-50 (6-10 кВ)</t>
  </si>
  <si>
    <t>100 м</t>
  </si>
  <si>
    <t>ГНБ-переход КЛ-6(10) кВ (ААБл 3х240-10)</t>
  </si>
  <si>
    <t>Установка АВ-0,4 кВ</t>
  </si>
  <si>
    <t>Вид работ</t>
  </si>
  <si>
    <t>Ед. изм.</t>
  </si>
  <si>
    <t>Подвеска проводов ВЛ 10 кВ на переходах через препятствия: водные преграды</t>
  </si>
  <si>
    <t>Обоснование</t>
  </si>
  <si>
    <t>ПРОТОКОЛ СОГЛАСОВАНИЯ (ВЕДОМОСТЬ)</t>
  </si>
  <si>
    <t>ДОГОВОРНОЙ ЦЕНЫ</t>
  </si>
  <si>
    <t>При условии поставки МТР подрядчиком</t>
  </si>
  <si>
    <t>Коэффициенты, учитывающие  прогнозный уровень цен и  лимитированные затраты:</t>
  </si>
  <si>
    <t>ЛСР №1</t>
  </si>
  <si>
    <t>ЛСР №2</t>
  </si>
  <si>
    <t>ЛСР №3</t>
  </si>
  <si>
    <t>ЛСР №4</t>
  </si>
  <si>
    <t>ЛСР №5</t>
  </si>
  <si>
    <t>ЛСР №6</t>
  </si>
  <si>
    <t>ЛСР №7</t>
  </si>
  <si>
    <t>ЛСР №8</t>
  </si>
  <si>
    <t>ЛСР №9</t>
  </si>
  <si>
    <t>ЛСР №10</t>
  </si>
  <si>
    <t>ЛСР №11</t>
  </si>
  <si>
    <t>ЛСР №12</t>
  </si>
  <si>
    <t>ЛСР №13</t>
  </si>
  <si>
    <t>ЛСР №14</t>
  </si>
  <si>
    <t>ЛСР №15</t>
  </si>
  <si>
    <t>ЛСР №16</t>
  </si>
  <si>
    <t>ЛСР №17</t>
  </si>
  <si>
    <t>ЛСР №18</t>
  </si>
  <si>
    <t>ЛСР №19</t>
  </si>
  <si>
    <t>ЛСР №20</t>
  </si>
  <si>
    <t>ЛСР №21</t>
  </si>
  <si>
    <t>ЛСР №22</t>
  </si>
  <si>
    <t>ЛСР №23</t>
  </si>
  <si>
    <t>ЛСР №24</t>
  </si>
  <si>
    <t>ЛСР №25</t>
  </si>
  <si>
    <t>ЛСР №26</t>
  </si>
  <si>
    <t>ЛСР №27</t>
  </si>
  <si>
    <t>ЛСР №71</t>
  </si>
  <si>
    <t>ЛСР №28</t>
  </si>
  <si>
    <t>ЛСР №29</t>
  </si>
  <si>
    <t>ЛСР №30</t>
  </si>
  <si>
    <t>ЛСР №31</t>
  </si>
  <si>
    <t>ЛСР №32</t>
  </si>
  <si>
    <t>ЛСР №33</t>
  </si>
  <si>
    <t>ЛСР №34</t>
  </si>
  <si>
    <t>ЛСР №35</t>
  </si>
  <si>
    <t>ЛСР №36</t>
  </si>
  <si>
    <t>ЛСР №37</t>
  </si>
  <si>
    <t>ЛСР №38</t>
  </si>
  <si>
    <t>ЛСР №39</t>
  </si>
  <si>
    <t>ЛСР №40</t>
  </si>
  <si>
    <t>ЛСР №41</t>
  </si>
  <si>
    <t>ЛСР №42</t>
  </si>
  <si>
    <t>ЛСР №43</t>
  </si>
  <si>
    <t>ЛСР №44</t>
  </si>
  <si>
    <t>ЛСР №45</t>
  </si>
  <si>
    <t>ЛСР №46</t>
  </si>
  <si>
    <t>ЛСР №47</t>
  </si>
  <si>
    <t>ЛСР №48</t>
  </si>
  <si>
    <t>ЛСР №49</t>
  </si>
  <si>
    <t>ЛСР №50</t>
  </si>
  <si>
    <t>ЛСР №51</t>
  </si>
  <si>
    <t>ЛСР №52</t>
  </si>
  <si>
    <t>ЛСР №53</t>
  </si>
  <si>
    <t>ЛСР №54</t>
  </si>
  <si>
    <t>ЛСР №55</t>
  </si>
  <si>
    <t>ЛСР №56</t>
  </si>
  <si>
    <t>ЛСР №57</t>
  </si>
  <si>
    <t>ЛСР №58</t>
  </si>
  <si>
    <t>ЛСР №59</t>
  </si>
  <si>
    <t>ЛСР №60</t>
  </si>
  <si>
    <t>ЛСР №61</t>
  </si>
  <si>
    <t>ЛСР №62</t>
  </si>
  <si>
    <t>ЛСР №63</t>
  </si>
  <si>
    <t>ЛСР №64</t>
  </si>
  <si>
    <t>ЛСР №65</t>
  </si>
  <si>
    <t>ЛСР №66</t>
  </si>
  <si>
    <t>ЛСР №67</t>
  </si>
  <si>
    <t>ЛСР №68</t>
  </si>
  <si>
    <t>ЛСР №69</t>
  </si>
  <si>
    <t>ЛСР №70</t>
  </si>
  <si>
    <t>командировочные затраты-500 р/сут</t>
  </si>
  <si>
    <t>к техническому заданию</t>
  </si>
  <si>
    <t>№ сметы</t>
  </si>
  <si>
    <t>Приложение № 1</t>
  </si>
  <si>
    <t>Составил</t>
  </si>
  <si>
    <t>Проверил</t>
  </si>
  <si>
    <t>4,4% дефлятор перевода на  2020 год.</t>
  </si>
  <si>
    <t>5,49% зимнее удорожание (для работ по строительству ВЛ)</t>
  </si>
  <si>
    <t>6,3% зимнее удорожание (для работ по строительству ТП)</t>
  </si>
  <si>
    <t>1,5% непредвиденные затраты</t>
  </si>
  <si>
    <t>1,2 - МДС35 пр.2 т.1 п.4. (Производство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ТЗМ=1,2")</t>
  </si>
  <si>
    <t>Договорная цена, руб. без НДС</t>
  </si>
  <si>
    <t>Договорная цена, руб. с НДС -20%</t>
  </si>
  <si>
    <t>ЛСР №72</t>
  </si>
  <si>
    <t>ЛСР №73</t>
  </si>
  <si>
    <t>ЛСР №74</t>
  </si>
  <si>
    <t>ЛСР №75</t>
  </si>
  <si>
    <t>ЛСР №76</t>
  </si>
  <si>
    <t>ЛСР №77</t>
  </si>
  <si>
    <t>ЛСР №78</t>
  </si>
  <si>
    <t>ЛСР №79</t>
  </si>
  <si>
    <t>ЛСР №80</t>
  </si>
  <si>
    <t>ПИР - ВЛ 0,4 кВ длиной до 1000 м</t>
  </si>
  <si>
    <t>ПИР - ВЛ 10 кВ длиной до 1000 м</t>
  </si>
  <si>
    <t>ПИР - КЛ до 35 кВ длиной до 1000 м</t>
  </si>
  <si>
    <t>ПИР - МТП однотрансформаторная</t>
  </si>
  <si>
    <t>ПИР - КТПН однотрансформаторная</t>
  </si>
  <si>
    <t>ПИР - Проклада кабеля (Прокол ГНБ) от 100 м до 1000 м</t>
  </si>
  <si>
    <t>Топосъемка - незастроенная территория</t>
  </si>
  <si>
    <t>Топосъемка - застроенная территория</t>
  </si>
  <si>
    <t>Топосъемка - застроенная территория КЛ</t>
  </si>
  <si>
    <t>1 объект</t>
  </si>
  <si>
    <t>Фомина Е.В.</t>
  </si>
  <si>
    <t>Паноченко Н.А.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</si>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</sst>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0"/>
      <name val="Arial"/>
    </font>
    <font>
      <b/>
      <i/>
      <sz val="13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/>
    </xf>
    <xf numFmtId="4" fontId="3" fillId="0" borderId="0" xfId="0" applyNumberFormat="1" applyFont="1" applyAlignment="1">
      <alignment horizontal="left" vertical="center" wrapText="1"/>
    </xf>
    <xf numFmtId="0" fontId="3" fillId="0" borderId="0" xfId="1" applyFont="1" applyBorder="1" applyAlignment="1">
      <alignment horizontal="center" vertical="top"/>
    </xf>
    <xf numFmtId="0" fontId="3" fillId="0" borderId="0" xfId="1" applyFont="1" applyBorder="1" applyAlignment="1">
      <alignment horizontal="left" vertical="top" wrapText="1"/>
    </xf>
    <xf numFmtId="0" fontId="5" fillId="0" borderId="0" xfId="1" applyFont="1" applyBorder="1" applyAlignment="1">
      <alignment horizontal="right" vertical="top"/>
    </xf>
    <xf numFmtId="0" fontId="3" fillId="0" borderId="0" xfId="1" applyFont="1" applyBorder="1" applyAlignment="1">
      <alignment vertical="top"/>
    </xf>
    <xf numFmtId="0" fontId="3" fillId="0" borderId="0" xfId="1" applyFont="1" applyBorder="1" applyAlignment="1"/>
    <xf numFmtId="0" fontId="3" fillId="0" borderId="0" xfId="0" applyFont="1" applyAlignment="1">
      <alignment horizontal="center" vertical="top"/>
    </xf>
    <xf numFmtId="0" fontId="3" fillId="0" borderId="0" xfId="0" applyFont="1" applyBorder="1" applyAlignment="1">
      <alignment horizontal="left" vertical="top" wrapText="1"/>
    </xf>
    <xf numFmtId="4" fontId="3" fillId="0" borderId="0" xfId="0" applyNumberFormat="1" applyFont="1" applyBorder="1" applyAlignment="1">
      <alignment horizontal="right"/>
    </xf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Fill="1"/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0" fontId="6" fillId="0" borderId="0" xfId="0" applyFont="1" applyFill="1"/>
    <xf numFmtId="4" fontId="3" fillId="0" borderId="2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5" fillId="0" borderId="0" xfId="1" applyFont="1" applyBorder="1" applyAlignment="1">
      <alignment horizontal="left" vertical="top"/>
    </xf>
    <xf numFmtId="0" fontId="3" fillId="0" borderId="0" xfId="1" applyFont="1" applyBorder="1" applyAlignment="1">
      <alignment horizontal="left" vertical="top"/>
    </xf>
    <xf numFmtId="0" fontId="3" fillId="0" borderId="0" xfId="1" applyFont="1" applyBorder="1" applyAlignment="1">
      <alignment horizontal="left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4" fontId="3" fillId="0" borderId="9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4" fontId="5" fillId="0" borderId="8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0</xdr:row>
      <xdr:rowOff>66675</xdr:rowOff>
    </xdr:from>
    <xdr:to>
      <xdr:col>6</xdr:col>
      <xdr:colOff>209550</xdr:colOff>
      <xdr:row>0</xdr:row>
      <xdr:rowOff>66675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66675"/>
          <a:ext cx="78962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K102"/>
  <sheetViews>
    <sheetView tabSelected="1" view="pageBreakPreview" topLeftCell="A76" zoomScale="85" zoomScaleNormal="85" zoomScaleSheetLayoutView="85" workbookViewId="0">
      <selection activeCell="F97" sqref="F97"/>
    </sheetView>
  </sheetViews>
  <sheetFormatPr defaultRowHeight="15.75" x14ac:dyDescent="0.2"/>
  <cols>
    <col min="1" max="1" width="6.85546875" style="3" customWidth="1"/>
    <col min="2" max="2" width="15.7109375" style="3" customWidth="1"/>
    <col min="3" max="3" width="40.85546875" style="3" customWidth="1"/>
    <col min="4" max="4" width="18.7109375" style="3" customWidth="1"/>
    <col min="5" max="6" width="19.28515625" style="5" customWidth="1"/>
    <col min="7" max="7" width="14.140625" style="3" bestFit="1" customWidth="1"/>
    <col min="8" max="16384" width="9.140625" style="3"/>
  </cols>
  <sheetData>
    <row r="1" spans="1:11" x14ac:dyDescent="0.25">
      <c r="E1" s="3"/>
      <c r="F1" s="4" t="s">
        <v>163</v>
      </c>
    </row>
    <row r="2" spans="1:11" x14ac:dyDescent="0.25">
      <c r="E2" s="3"/>
      <c r="F2" s="4" t="s">
        <v>161</v>
      </c>
    </row>
    <row r="4" spans="1:11" x14ac:dyDescent="0.2">
      <c r="A4" s="34" t="s">
        <v>85</v>
      </c>
      <c r="B4" s="34"/>
      <c r="C4" s="34"/>
      <c r="D4" s="34"/>
    </row>
    <row r="5" spans="1:11" x14ac:dyDescent="0.2">
      <c r="C5" s="6" t="s">
        <v>86</v>
      </c>
      <c r="D5" s="35" t="s">
        <v>87</v>
      </c>
      <c r="E5" s="35"/>
      <c r="F5" s="35"/>
    </row>
    <row r="6" spans="1:11" x14ac:dyDescent="0.2">
      <c r="D6" s="7"/>
      <c r="E6" s="8"/>
    </row>
    <row r="7" spans="1:11" x14ac:dyDescent="0.2">
      <c r="A7" s="38" t="s">
        <v>88</v>
      </c>
      <c r="B7" s="38"/>
      <c r="C7" s="38"/>
      <c r="D7" s="38"/>
      <c r="E7" s="38"/>
      <c r="F7" s="38"/>
    </row>
    <row r="8" spans="1:11" x14ac:dyDescent="0.2">
      <c r="B8" s="39" t="s">
        <v>166</v>
      </c>
      <c r="C8" s="39"/>
      <c r="D8" s="9"/>
      <c r="E8" s="8"/>
    </row>
    <row r="9" spans="1:11" x14ac:dyDescent="0.2">
      <c r="B9" s="9" t="s">
        <v>167</v>
      </c>
      <c r="C9" s="9"/>
      <c r="D9" s="9"/>
      <c r="E9" s="8"/>
    </row>
    <row r="10" spans="1:11" x14ac:dyDescent="0.2">
      <c r="B10" s="9" t="s">
        <v>168</v>
      </c>
      <c r="C10" s="9"/>
      <c r="D10" s="9"/>
      <c r="E10" s="8"/>
    </row>
    <row r="11" spans="1:11" x14ac:dyDescent="0.2">
      <c r="B11" s="39" t="s">
        <v>160</v>
      </c>
      <c r="C11" s="39"/>
      <c r="D11" s="9"/>
      <c r="E11" s="8"/>
    </row>
    <row r="12" spans="1:11" x14ac:dyDescent="0.25">
      <c r="B12" s="40" t="s">
        <v>169</v>
      </c>
      <c r="C12" s="40"/>
      <c r="D12" s="10"/>
    </row>
    <row r="13" spans="1:11" ht="66" customHeight="1" x14ac:dyDescent="0.2">
      <c r="B13" s="36" t="s">
        <v>170</v>
      </c>
      <c r="C13" s="36"/>
      <c r="D13" s="36"/>
      <c r="E13" s="36"/>
      <c r="F13" s="36"/>
    </row>
    <row r="14" spans="1:11" s="16" customFormat="1" ht="16.5" thickBot="1" x14ac:dyDescent="0.3">
      <c r="A14" s="11"/>
      <c r="B14" s="11"/>
      <c r="C14" s="12"/>
      <c r="D14" s="13"/>
      <c r="E14" s="14"/>
      <c r="F14" s="14"/>
      <c r="G14" s="15"/>
      <c r="H14" s="15"/>
      <c r="I14" s="15"/>
      <c r="J14" s="15"/>
      <c r="K14" s="15"/>
    </row>
    <row r="15" spans="1:11" s="21" customFormat="1" ht="45.75" customHeight="1" thickBot="1" x14ac:dyDescent="0.3">
      <c r="A15" s="17" t="s">
        <v>162</v>
      </c>
      <c r="B15" s="17" t="s">
        <v>84</v>
      </c>
      <c r="C15" s="18" t="s">
        <v>81</v>
      </c>
      <c r="D15" s="18" t="s">
        <v>82</v>
      </c>
      <c r="E15" s="19" t="s">
        <v>171</v>
      </c>
      <c r="F15" s="20" t="s">
        <v>172</v>
      </c>
    </row>
    <row r="16" spans="1:11" s="21" customFormat="1" ht="16.5" thickBot="1" x14ac:dyDescent="0.3">
      <c r="A16" s="31">
        <v>1</v>
      </c>
      <c r="B16" s="32">
        <v>2</v>
      </c>
      <c r="C16" s="33">
        <v>3</v>
      </c>
      <c r="D16" s="33">
        <v>4</v>
      </c>
      <c r="E16" s="33">
        <v>5</v>
      </c>
      <c r="F16" s="33">
        <v>6</v>
      </c>
    </row>
    <row r="17" spans="1:6" s="24" customFormat="1" ht="31.5" x14ac:dyDescent="0.25">
      <c r="A17" s="22">
        <v>1</v>
      </c>
      <c r="B17" s="23" t="s">
        <v>89</v>
      </c>
      <c r="C17" s="23" t="s">
        <v>0</v>
      </c>
      <c r="D17" s="22" t="s">
        <v>3</v>
      </c>
      <c r="E17" s="30">
        <v>28403.52</v>
      </c>
      <c r="F17" s="30">
        <f>E17*1.2</f>
        <v>34084.224000000002</v>
      </c>
    </row>
    <row r="18" spans="1:6" s="24" customFormat="1" ht="31.5" x14ac:dyDescent="0.25">
      <c r="A18" s="25">
        <v>2</v>
      </c>
      <c r="B18" s="26" t="s">
        <v>90</v>
      </c>
      <c r="C18" s="26" t="s">
        <v>1</v>
      </c>
      <c r="D18" s="25" t="s">
        <v>3</v>
      </c>
      <c r="E18" s="27">
        <v>57855.38</v>
      </c>
      <c r="F18" s="27">
        <f t="shared" ref="F18:F81" si="0">E18*1.2</f>
        <v>69426.455999999991</v>
      </c>
    </row>
    <row r="19" spans="1:6" s="24" customFormat="1" ht="31.5" x14ac:dyDescent="0.25">
      <c r="A19" s="25">
        <v>3</v>
      </c>
      <c r="B19" s="26" t="s">
        <v>91</v>
      </c>
      <c r="C19" s="26" t="s">
        <v>2</v>
      </c>
      <c r="D19" s="25" t="s">
        <v>3</v>
      </c>
      <c r="E19" s="27">
        <v>78032.070000000007</v>
      </c>
      <c r="F19" s="27">
        <f t="shared" si="0"/>
        <v>93638.484000000011</v>
      </c>
    </row>
    <row r="20" spans="1:6" s="24" customFormat="1" x14ac:dyDescent="0.25">
      <c r="A20" s="25">
        <v>4</v>
      </c>
      <c r="B20" s="26" t="s">
        <v>92</v>
      </c>
      <c r="C20" s="26" t="s">
        <v>77</v>
      </c>
      <c r="D20" s="25" t="s">
        <v>4</v>
      </c>
      <c r="E20" s="27">
        <v>213412.19</v>
      </c>
      <c r="F20" s="27">
        <f t="shared" si="0"/>
        <v>256094.628</v>
      </c>
    </row>
    <row r="21" spans="1:6" s="24" customFormat="1" x14ac:dyDescent="0.25">
      <c r="A21" s="25">
        <v>5</v>
      </c>
      <c r="B21" s="26" t="s">
        <v>93</v>
      </c>
      <c r="C21" s="26" t="s">
        <v>5</v>
      </c>
      <c r="D21" s="25" t="s">
        <v>4</v>
      </c>
      <c r="E21" s="27">
        <v>284068.82</v>
      </c>
      <c r="F21" s="27">
        <f t="shared" si="0"/>
        <v>340882.58399999997</v>
      </c>
    </row>
    <row r="22" spans="1:6" s="24" customFormat="1" x14ac:dyDescent="0.25">
      <c r="A22" s="25">
        <v>6</v>
      </c>
      <c r="B22" s="26" t="s">
        <v>94</v>
      </c>
      <c r="C22" s="26" t="s">
        <v>6</v>
      </c>
      <c r="D22" s="25" t="s">
        <v>4</v>
      </c>
      <c r="E22" s="27">
        <v>368752.97</v>
      </c>
      <c r="F22" s="27">
        <f t="shared" si="0"/>
        <v>442503.56399999995</v>
      </c>
    </row>
    <row r="23" spans="1:6" s="24" customFormat="1" x14ac:dyDescent="0.25">
      <c r="A23" s="25">
        <v>7</v>
      </c>
      <c r="B23" s="26" t="s">
        <v>95</v>
      </c>
      <c r="C23" s="26" t="s">
        <v>7</v>
      </c>
      <c r="D23" s="25" t="s">
        <v>4</v>
      </c>
      <c r="E23" s="27">
        <v>427262.67</v>
      </c>
      <c r="F23" s="27">
        <f t="shared" si="0"/>
        <v>512715.20399999997</v>
      </c>
    </row>
    <row r="24" spans="1:6" s="24" customFormat="1" ht="31.5" x14ac:dyDescent="0.25">
      <c r="A24" s="25">
        <v>8</v>
      </c>
      <c r="B24" s="26" t="s">
        <v>96</v>
      </c>
      <c r="C24" s="26" t="s">
        <v>75</v>
      </c>
      <c r="D24" s="25" t="s">
        <v>55</v>
      </c>
      <c r="E24" s="27">
        <v>17297.919999999998</v>
      </c>
      <c r="F24" s="27">
        <f t="shared" si="0"/>
        <v>20757.503999999997</v>
      </c>
    </row>
    <row r="25" spans="1:6" s="24" customFormat="1" ht="31.5" x14ac:dyDescent="0.25">
      <c r="A25" s="25">
        <v>9</v>
      </c>
      <c r="B25" s="26" t="s">
        <v>97</v>
      </c>
      <c r="C25" s="26" t="s">
        <v>76</v>
      </c>
      <c r="D25" s="25" t="s">
        <v>55</v>
      </c>
      <c r="E25" s="27">
        <v>11964.09</v>
      </c>
      <c r="F25" s="27">
        <f t="shared" si="0"/>
        <v>14356.907999999999</v>
      </c>
    </row>
    <row r="26" spans="1:6" s="24" customFormat="1" ht="47.25" x14ac:dyDescent="0.25">
      <c r="A26" s="25">
        <v>10</v>
      </c>
      <c r="B26" s="26" t="s">
        <v>98</v>
      </c>
      <c r="C26" s="26" t="s">
        <v>83</v>
      </c>
      <c r="D26" s="25" t="s">
        <v>55</v>
      </c>
      <c r="E26" s="27">
        <v>14201.23</v>
      </c>
      <c r="F26" s="27">
        <f t="shared" si="0"/>
        <v>17041.475999999999</v>
      </c>
    </row>
    <row r="27" spans="1:6" s="24" customFormat="1" x14ac:dyDescent="0.25">
      <c r="A27" s="25">
        <v>11</v>
      </c>
      <c r="B27" s="26" t="s">
        <v>99</v>
      </c>
      <c r="C27" s="26" t="s">
        <v>8</v>
      </c>
      <c r="D27" s="25" t="s">
        <v>9</v>
      </c>
      <c r="E27" s="27">
        <v>30621.040000000001</v>
      </c>
      <c r="F27" s="27">
        <f t="shared" si="0"/>
        <v>36745.248</v>
      </c>
    </row>
    <row r="28" spans="1:6" s="24" customFormat="1" x14ac:dyDescent="0.25">
      <c r="A28" s="25">
        <v>12</v>
      </c>
      <c r="B28" s="26" t="s">
        <v>100</v>
      </c>
      <c r="C28" s="26" t="s">
        <v>10</v>
      </c>
      <c r="D28" s="25" t="s">
        <v>3</v>
      </c>
      <c r="E28" s="27">
        <v>22582.59</v>
      </c>
      <c r="F28" s="27">
        <f t="shared" si="0"/>
        <v>27099.108</v>
      </c>
    </row>
    <row r="29" spans="1:6" s="24" customFormat="1" ht="31.5" x14ac:dyDescent="0.25">
      <c r="A29" s="25">
        <v>13</v>
      </c>
      <c r="B29" s="26" t="s">
        <v>101</v>
      </c>
      <c r="C29" s="26" t="s">
        <v>11</v>
      </c>
      <c r="D29" s="25" t="s">
        <v>3</v>
      </c>
      <c r="E29" s="27">
        <v>40866.620000000003</v>
      </c>
      <c r="F29" s="27">
        <f t="shared" si="0"/>
        <v>49039.944000000003</v>
      </c>
    </row>
    <row r="30" spans="1:6" s="24" customFormat="1" ht="31.5" x14ac:dyDescent="0.25">
      <c r="A30" s="25">
        <v>14</v>
      </c>
      <c r="B30" s="26" t="s">
        <v>102</v>
      </c>
      <c r="C30" s="26" t="s">
        <v>12</v>
      </c>
      <c r="D30" s="25" t="s">
        <v>3</v>
      </c>
      <c r="E30" s="27">
        <v>57372.91</v>
      </c>
      <c r="F30" s="27">
        <f t="shared" si="0"/>
        <v>68847.491999999998</v>
      </c>
    </row>
    <row r="31" spans="1:6" s="24" customFormat="1" x14ac:dyDescent="0.25">
      <c r="A31" s="25">
        <v>15</v>
      </c>
      <c r="B31" s="26" t="s">
        <v>103</v>
      </c>
      <c r="C31" s="26" t="s">
        <v>13</v>
      </c>
      <c r="D31" s="25" t="s">
        <v>14</v>
      </c>
      <c r="E31" s="27">
        <v>288916.46999999997</v>
      </c>
      <c r="F31" s="27">
        <f t="shared" si="0"/>
        <v>346699.76399999997</v>
      </c>
    </row>
    <row r="32" spans="1:6" s="24" customFormat="1" x14ac:dyDescent="0.25">
      <c r="A32" s="25">
        <v>16</v>
      </c>
      <c r="B32" s="26" t="s">
        <v>104</v>
      </c>
      <c r="C32" s="26" t="s">
        <v>15</v>
      </c>
      <c r="D32" s="25" t="s">
        <v>14</v>
      </c>
      <c r="E32" s="27">
        <v>341835.46</v>
      </c>
      <c r="F32" s="27">
        <f t="shared" si="0"/>
        <v>410202.55200000003</v>
      </c>
    </row>
    <row r="33" spans="1:6" s="24" customFormat="1" x14ac:dyDescent="0.25">
      <c r="A33" s="25">
        <v>17</v>
      </c>
      <c r="B33" s="26" t="s">
        <v>105</v>
      </c>
      <c r="C33" s="26" t="s">
        <v>16</v>
      </c>
      <c r="D33" s="25" t="s">
        <v>14</v>
      </c>
      <c r="E33" s="27">
        <v>419714.05</v>
      </c>
      <c r="F33" s="27">
        <f t="shared" si="0"/>
        <v>503656.86</v>
      </c>
    </row>
    <row r="34" spans="1:6" s="24" customFormat="1" ht="31.5" x14ac:dyDescent="0.25">
      <c r="A34" s="25">
        <v>18</v>
      </c>
      <c r="B34" s="26" t="s">
        <v>106</v>
      </c>
      <c r="C34" s="26" t="s">
        <v>56</v>
      </c>
      <c r="D34" s="25" t="s">
        <v>14</v>
      </c>
      <c r="E34" s="27">
        <v>331677.56</v>
      </c>
      <c r="F34" s="27">
        <f t="shared" si="0"/>
        <v>398013.07199999999</v>
      </c>
    </row>
    <row r="35" spans="1:6" s="24" customFormat="1" ht="31.5" x14ac:dyDescent="0.25">
      <c r="A35" s="25">
        <v>19</v>
      </c>
      <c r="B35" s="26" t="s">
        <v>107</v>
      </c>
      <c r="C35" s="26" t="s">
        <v>57</v>
      </c>
      <c r="D35" s="25" t="s">
        <v>14</v>
      </c>
      <c r="E35" s="27">
        <v>384596.54</v>
      </c>
      <c r="F35" s="27">
        <f t="shared" si="0"/>
        <v>461515.84799999994</v>
      </c>
    </row>
    <row r="36" spans="1:6" s="24" customFormat="1" ht="31.5" x14ac:dyDescent="0.25">
      <c r="A36" s="25">
        <v>20</v>
      </c>
      <c r="B36" s="26" t="s">
        <v>108</v>
      </c>
      <c r="C36" s="26" t="s">
        <v>58</v>
      </c>
      <c r="D36" s="25" t="s">
        <v>14</v>
      </c>
      <c r="E36" s="27">
        <v>462475.14</v>
      </c>
      <c r="F36" s="27">
        <f t="shared" si="0"/>
        <v>554970.16799999995</v>
      </c>
    </row>
    <row r="37" spans="1:6" s="24" customFormat="1" ht="31.5" x14ac:dyDescent="0.25">
      <c r="A37" s="25">
        <v>21</v>
      </c>
      <c r="B37" s="26" t="s">
        <v>109</v>
      </c>
      <c r="C37" s="26" t="s">
        <v>59</v>
      </c>
      <c r="D37" s="25" t="s">
        <v>55</v>
      </c>
      <c r="E37" s="27">
        <v>6201.72</v>
      </c>
      <c r="F37" s="27">
        <f t="shared" si="0"/>
        <v>7442.0640000000003</v>
      </c>
    </row>
    <row r="38" spans="1:6" s="24" customFormat="1" ht="31.5" x14ac:dyDescent="0.25">
      <c r="A38" s="25">
        <v>22</v>
      </c>
      <c r="B38" s="26" t="s">
        <v>110</v>
      </c>
      <c r="C38" s="26" t="s">
        <v>60</v>
      </c>
      <c r="D38" s="25" t="s">
        <v>55</v>
      </c>
      <c r="E38" s="27">
        <v>13763.74</v>
      </c>
      <c r="F38" s="27">
        <f t="shared" si="0"/>
        <v>16516.487999999998</v>
      </c>
    </row>
    <row r="39" spans="1:6" s="24" customFormat="1" ht="31.5" x14ac:dyDescent="0.25">
      <c r="A39" s="25">
        <v>23</v>
      </c>
      <c r="B39" s="26" t="s">
        <v>111</v>
      </c>
      <c r="C39" s="26" t="s">
        <v>61</v>
      </c>
      <c r="D39" s="25" t="s">
        <v>9</v>
      </c>
      <c r="E39" s="27">
        <v>4210.21</v>
      </c>
      <c r="F39" s="27">
        <f t="shared" si="0"/>
        <v>5052.2519999999995</v>
      </c>
    </row>
    <row r="40" spans="1:6" s="24" customFormat="1" ht="31.5" x14ac:dyDescent="0.25">
      <c r="A40" s="25">
        <v>24</v>
      </c>
      <c r="B40" s="26" t="s">
        <v>112</v>
      </c>
      <c r="C40" s="26" t="s">
        <v>62</v>
      </c>
      <c r="D40" s="25" t="s">
        <v>9</v>
      </c>
      <c r="E40" s="27">
        <v>7102.33</v>
      </c>
      <c r="F40" s="27">
        <f t="shared" si="0"/>
        <v>8522.7960000000003</v>
      </c>
    </row>
    <row r="41" spans="1:6" s="24" customFormat="1" ht="31.5" x14ac:dyDescent="0.25">
      <c r="A41" s="25">
        <v>25</v>
      </c>
      <c r="B41" s="26" t="s">
        <v>113</v>
      </c>
      <c r="C41" s="26" t="s">
        <v>63</v>
      </c>
      <c r="D41" s="25" t="s">
        <v>64</v>
      </c>
      <c r="E41" s="27">
        <v>164991.18</v>
      </c>
      <c r="F41" s="27">
        <f t="shared" si="0"/>
        <v>197989.416</v>
      </c>
    </row>
    <row r="42" spans="1:6" s="24" customFormat="1" ht="31.5" x14ac:dyDescent="0.25">
      <c r="A42" s="25">
        <v>26</v>
      </c>
      <c r="B42" s="26" t="s">
        <v>114</v>
      </c>
      <c r="C42" s="26" t="s">
        <v>65</v>
      </c>
      <c r="D42" s="25" t="s">
        <v>14</v>
      </c>
      <c r="E42" s="27">
        <v>3125519.84</v>
      </c>
      <c r="F42" s="27">
        <f t="shared" si="0"/>
        <v>3750623.8079999997</v>
      </c>
    </row>
    <row r="43" spans="1:6" s="24" customFormat="1" ht="31.5" x14ac:dyDescent="0.25">
      <c r="A43" s="25">
        <v>27</v>
      </c>
      <c r="B43" s="26" t="s">
        <v>115</v>
      </c>
      <c r="C43" s="26" t="s">
        <v>66</v>
      </c>
      <c r="D43" s="25" t="s">
        <v>14</v>
      </c>
      <c r="E43" s="27">
        <v>3401840.89</v>
      </c>
      <c r="F43" s="27">
        <f t="shared" si="0"/>
        <v>4082209.068</v>
      </c>
    </row>
    <row r="44" spans="1:6" s="24" customFormat="1" x14ac:dyDescent="0.25">
      <c r="A44" s="25">
        <v>28</v>
      </c>
      <c r="B44" s="26" t="s">
        <v>117</v>
      </c>
      <c r="C44" s="26" t="s">
        <v>51</v>
      </c>
      <c r="D44" s="25" t="s">
        <v>9</v>
      </c>
      <c r="E44" s="27">
        <v>464127.29</v>
      </c>
      <c r="F44" s="27">
        <f t="shared" si="0"/>
        <v>556952.74799999991</v>
      </c>
    </row>
    <row r="45" spans="1:6" s="24" customFormat="1" x14ac:dyDescent="0.25">
      <c r="A45" s="25">
        <v>29</v>
      </c>
      <c r="B45" s="26" t="s">
        <v>118</v>
      </c>
      <c r="C45" s="26" t="s">
        <v>52</v>
      </c>
      <c r="D45" s="25" t="s">
        <v>9</v>
      </c>
      <c r="E45" s="27">
        <v>476513.36</v>
      </c>
      <c r="F45" s="27">
        <f t="shared" si="0"/>
        <v>571816.03200000001</v>
      </c>
    </row>
    <row r="46" spans="1:6" s="24" customFormat="1" x14ac:dyDescent="0.25">
      <c r="A46" s="25">
        <v>30</v>
      </c>
      <c r="B46" s="26" t="s">
        <v>119</v>
      </c>
      <c r="C46" s="26" t="s">
        <v>67</v>
      </c>
      <c r="D46" s="25" t="s">
        <v>9</v>
      </c>
      <c r="E46" s="27">
        <v>521705.3</v>
      </c>
      <c r="F46" s="27">
        <f t="shared" si="0"/>
        <v>626046.36</v>
      </c>
    </row>
    <row r="47" spans="1:6" s="24" customFormat="1" x14ac:dyDescent="0.25">
      <c r="A47" s="25">
        <v>31</v>
      </c>
      <c r="B47" s="26" t="s">
        <v>120</v>
      </c>
      <c r="C47" s="26" t="s">
        <v>68</v>
      </c>
      <c r="D47" s="25" t="s">
        <v>9</v>
      </c>
      <c r="E47" s="27">
        <v>576932.66</v>
      </c>
      <c r="F47" s="27">
        <f t="shared" si="0"/>
        <v>692319.19200000004</v>
      </c>
    </row>
    <row r="48" spans="1:6" s="24" customFormat="1" x14ac:dyDescent="0.25">
      <c r="A48" s="25">
        <v>32</v>
      </c>
      <c r="B48" s="26" t="s">
        <v>121</v>
      </c>
      <c r="C48" s="26" t="s">
        <v>69</v>
      </c>
      <c r="D48" s="25" t="s">
        <v>9</v>
      </c>
      <c r="E48" s="27">
        <v>644648.17000000004</v>
      </c>
      <c r="F48" s="27">
        <f t="shared" si="0"/>
        <v>773577.804</v>
      </c>
    </row>
    <row r="49" spans="1:6" s="24" customFormat="1" x14ac:dyDescent="0.25">
      <c r="A49" s="25">
        <v>33</v>
      </c>
      <c r="B49" s="26" t="s">
        <v>122</v>
      </c>
      <c r="C49" s="26" t="s">
        <v>70</v>
      </c>
      <c r="D49" s="25" t="s">
        <v>9</v>
      </c>
      <c r="E49" s="27">
        <v>712540.18</v>
      </c>
      <c r="F49" s="27">
        <f t="shared" si="0"/>
        <v>855048.21600000001</v>
      </c>
    </row>
    <row r="50" spans="1:6" s="24" customFormat="1" x14ac:dyDescent="0.25">
      <c r="A50" s="25">
        <v>34</v>
      </c>
      <c r="B50" s="26" t="s">
        <v>123</v>
      </c>
      <c r="C50" s="26" t="s">
        <v>71</v>
      </c>
      <c r="D50" s="25" t="s">
        <v>9</v>
      </c>
      <c r="E50" s="27">
        <v>785256.2</v>
      </c>
      <c r="F50" s="27">
        <f t="shared" si="0"/>
        <v>942307.44</v>
      </c>
    </row>
    <row r="51" spans="1:6" s="24" customFormat="1" x14ac:dyDescent="0.25">
      <c r="A51" s="25">
        <v>35</v>
      </c>
      <c r="B51" s="26" t="s">
        <v>124</v>
      </c>
      <c r="C51" s="26" t="s">
        <v>54</v>
      </c>
      <c r="D51" s="25" t="s">
        <v>9</v>
      </c>
      <c r="E51" s="27">
        <v>851667.74</v>
      </c>
      <c r="F51" s="27">
        <f t="shared" si="0"/>
        <v>1022001.2879999999</v>
      </c>
    </row>
    <row r="52" spans="1:6" s="24" customFormat="1" x14ac:dyDescent="0.25">
      <c r="A52" s="25">
        <v>36</v>
      </c>
      <c r="B52" s="26" t="s">
        <v>125</v>
      </c>
      <c r="C52" s="26" t="s">
        <v>53</v>
      </c>
      <c r="D52" s="25" t="s">
        <v>9</v>
      </c>
      <c r="E52" s="27">
        <v>902039.9</v>
      </c>
      <c r="F52" s="27">
        <f t="shared" si="0"/>
        <v>1082447.8799999999</v>
      </c>
    </row>
    <row r="53" spans="1:6" s="24" customFormat="1" x14ac:dyDescent="0.25">
      <c r="A53" s="25">
        <v>37</v>
      </c>
      <c r="B53" s="26" t="s">
        <v>126</v>
      </c>
      <c r="C53" s="26" t="s">
        <v>17</v>
      </c>
      <c r="D53" s="25" t="s">
        <v>9</v>
      </c>
      <c r="E53" s="27">
        <v>944223.59</v>
      </c>
      <c r="F53" s="27">
        <f t="shared" si="0"/>
        <v>1133068.308</v>
      </c>
    </row>
    <row r="54" spans="1:6" s="24" customFormat="1" x14ac:dyDescent="0.25">
      <c r="A54" s="25">
        <v>38</v>
      </c>
      <c r="B54" s="26" t="s">
        <v>127</v>
      </c>
      <c r="C54" s="26" t="s">
        <v>18</v>
      </c>
      <c r="D54" s="25" t="s">
        <v>9</v>
      </c>
      <c r="E54" s="27">
        <v>1092912.56</v>
      </c>
      <c r="F54" s="27">
        <f t="shared" si="0"/>
        <v>1311495.0719999999</v>
      </c>
    </row>
    <row r="55" spans="1:6" s="24" customFormat="1" x14ac:dyDescent="0.25">
      <c r="A55" s="25">
        <v>39</v>
      </c>
      <c r="B55" s="26" t="s">
        <v>128</v>
      </c>
      <c r="C55" s="26" t="s">
        <v>19</v>
      </c>
      <c r="D55" s="25" t="s">
        <v>9</v>
      </c>
      <c r="E55" s="27">
        <v>1590792.8</v>
      </c>
      <c r="F55" s="27">
        <f t="shared" si="0"/>
        <v>1908951.3599999999</v>
      </c>
    </row>
    <row r="56" spans="1:6" s="24" customFormat="1" x14ac:dyDescent="0.25">
      <c r="A56" s="25">
        <v>40</v>
      </c>
      <c r="B56" s="26" t="s">
        <v>129</v>
      </c>
      <c r="C56" s="26" t="s">
        <v>20</v>
      </c>
      <c r="D56" s="25" t="s">
        <v>9</v>
      </c>
      <c r="E56" s="27">
        <v>142238.25</v>
      </c>
      <c r="F56" s="27">
        <f t="shared" si="0"/>
        <v>170685.9</v>
      </c>
    </row>
    <row r="57" spans="1:6" s="24" customFormat="1" x14ac:dyDescent="0.25">
      <c r="A57" s="25">
        <v>41</v>
      </c>
      <c r="B57" s="26" t="s">
        <v>130</v>
      </c>
      <c r="C57" s="26" t="s">
        <v>21</v>
      </c>
      <c r="D57" s="25" t="s">
        <v>9</v>
      </c>
      <c r="E57" s="27">
        <v>169851.93</v>
      </c>
      <c r="F57" s="27">
        <f t="shared" si="0"/>
        <v>203822.31599999999</v>
      </c>
    </row>
    <row r="58" spans="1:6" s="24" customFormat="1" x14ac:dyDescent="0.25">
      <c r="A58" s="25">
        <v>42</v>
      </c>
      <c r="B58" s="26" t="s">
        <v>131</v>
      </c>
      <c r="C58" s="26" t="s">
        <v>22</v>
      </c>
      <c r="D58" s="25" t="s">
        <v>9</v>
      </c>
      <c r="E58" s="27">
        <v>197465.61</v>
      </c>
      <c r="F58" s="27">
        <f t="shared" si="0"/>
        <v>236958.73199999996</v>
      </c>
    </row>
    <row r="59" spans="1:6" s="24" customFormat="1" x14ac:dyDescent="0.25">
      <c r="A59" s="25">
        <v>43</v>
      </c>
      <c r="B59" s="26" t="s">
        <v>132</v>
      </c>
      <c r="C59" s="26" t="s">
        <v>23</v>
      </c>
      <c r="D59" s="25" t="s">
        <v>9</v>
      </c>
      <c r="E59" s="27">
        <v>219556.55</v>
      </c>
      <c r="F59" s="27">
        <f t="shared" si="0"/>
        <v>263467.86</v>
      </c>
    </row>
    <row r="60" spans="1:6" s="24" customFormat="1" x14ac:dyDescent="0.25">
      <c r="A60" s="25">
        <v>44</v>
      </c>
      <c r="B60" s="26" t="s">
        <v>133</v>
      </c>
      <c r="C60" s="26" t="s">
        <v>24</v>
      </c>
      <c r="D60" s="25" t="s">
        <v>9</v>
      </c>
      <c r="E60" s="27">
        <v>274783.90999999997</v>
      </c>
      <c r="F60" s="27">
        <f t="shared" si="0"/>
        <v>329740.69199999998</v>
      </c>
    </row>
    <row r="61" spans="1:6" s="24" customFormat="1" x14ac:dyDescent="0.25">
      <c r="A61" s="25">
        <v>45</v>
      </c>
      <c r="B61" s="26" t="s">
        <v>134</v>
      </c>
      <c r="C61" s="26" t="s">
        <v>25</v>
      </c>
      <c r="D61" s="25" t="s">
        <v>9</v>
      </c>
      <c r="E61" s="27">
        <v>368556.03</v>
      </c>
      <c r="F61" s="27">
        <f t="shared" si="0"/>
        <v>442267.23600000003</v>
      </c>
    </row>
    <row r="62" spans="1:6" s="24" customFormat="1" x14ac:dyDescent="0.25">
      <c r="A62" s="25">
        <v>46</v>
      </c>
      <c r="B62" s="26" t="s">
        <v>135</v>
      </c>
      <c r="C62" s="26" t="s">
        <v>26</v>
      </c>
      <c r="D62" s="25" t="s">
        <v>9</v>
      </c>
      <c r="E62" s="27">
        <v>456919.81</v>
      </c>
      <c r="F62" s="27">
        <f t="shared" si="0"/>
        <v>548303.772</v>
      </c>
    </row>
    <row r="63" spans="1:6" s="24" customFormat="1" x14ac:dyDescent="0.25">
      <c r="A63" s="25">
        <v>47</v>
      </c>
      <c r="B63" s="26" t="s">
        <v>136</v>
      </c>
      <c r="C63" s="26" t="s">
        <v>27</v>
      </c>
      <c r="D63" s="25" t="s">
        <v>9</v>
      </c>
      <c r="E63" s="27">
        <v>740420.26</v>
      </c>
      <c r="F63" s="27">
        <f t="shared" si="0"/>
        <v>888504.31200000003</v>
      </c>
    </row>
    <row r="64" spans="1:6" s="24" customFormat="1" x14ac:dyDescent="0.25">
      <c r="A64" s="25">
        <v>48</v>
      </c>
      <c r="B64" s="26" t="s">
        <v>137</v>
      </c>
      <c r="C64" s="26" t="s">
        <v>80</v>
      </c>
      <c r="D64" s="25" t="s">
        <v>9</v>
      </c>
      <c r="E64" s="27">
        <v>17059.7</v>
      </c>
      <c r="F64" s="27">
        <f t="shared" si="0"/>
        <v>20471.64</v>
      </c>
    </row>
    <row r="65" spans="1:6" s="24" customFormat="1" x14ac:dyDescent="0.25">
      <c r="A65" s="25">
        <v>49</v>
      </c>
      <c r="B65" s="26" t="s">
        <v>138</v>
      </c>
      <c r="C65" s="26" t="s">
        <v>44</v>
      </c>
      <c r="D65" s="25" t="s">
        <v>9</v>
      </c>
      <c r="E65" s="27">
        <v>12166.98</v>
      </c>
      <c r="F65" s="27">
        <f t="shared" si="0"/>
        <v>14600.375999999998</v>
      </c>
    </row>
    <row r="66" spans="1:6" s="24" customFormat="1" x14ac:dyDescent="0.25">
      <c r="A66" s="25">
        <v>50</v>
      </c>
      <c r="B66" s="26" t="s">
        <v>139</v>
      </c>
      <c r="C66" s="26" t="s">
        <v>45</v>
      </c>
      <c r="D66" s="25" t="s">
        <v>43</v>
      </c>
      <c r="E66" s="27">
        <v>17109.13</v>
      </c>
      <c r="F66" s="27">
        <f t="shared" si="0"/>
        <v>20530.956000000002</v>
      </c>
    </row>
    <row r="67" spans="1:6" s="24" customFormat="1" x14ac:dyDescent="0.25">
      <c r="A67" s="25">
        <v>51</v>
      </c>
      <c r="B67" s="26" t="s">
        <v>140</v>
      </c>
      <c r="C67" s="26" t="s">
        <v>46</v>
      </c>
      <c r="D67" s="25" t="s">
        <v>47</v>
      </c>
      <c r="E67" s="27">
        <v>41981.37</v>
      </c>
      <c r="F67" s="27">
        <f t="shared" si="0"/>
        <v>50377.644</v>
      </c>
    </row>
    <row r="68" spans="1:6" s="24" customFormat="1" x14ac:dyDescent="0.25">
      <c r="A68" s="25">
        <v>52</v>
      </c>
      <c r="B68" s="26" t="s">
        <v>141</v>
      </c>
      <c r="C68" s="26" t="s">
        <v>28</v>
      </c>
      <c r="D68" s="25" t="s">
        <v>31</v>
      </c>
      <c r="E68" s="27">
        <v>1566658.18</v>
      </c>
      <c r="F68" s="27">
        <f t="shared" si="0"/>
        <v>1879989.8159999999</v>
      </c>
    </row>
    <row r="69" spans="1:6" s="24" customFormat="1" x14ac:dyDescent="0.25">
      <c r="A69" s="25">
        <v>53</v>
      </c>
      <c r="B69" s="26" t="s">
        <v>142</v>
      </c>
      <c r="C69" s="26" t="s">
        <v>29</v>
      </c>
      <c r="D69" s="25" t="s">
        <v>32</v>
      </c>
      <c r="E69" s="27">
        <v>972.58</v>
      </c>
      <c r="F69" s="27">
        <f t="shared" si="0"/>
        <v>1167.096</v>
      </c>
    </row>
    <row r="70" spans="1:6" s="24" customFormat="1" x14ac:dyDescent="0.25">
      <c r="A70" s="25">
        <v>54</v>
      </c>
      <c r="B70" s="26" t="s">
        <v>143</v>
      </c>
      <c r="C70" s="26" t="s">
        <v>30</v>
      </c>
      <c r="D70" s="25" t="s">
        <v>32</v>
      </c>
      <c r="E70" s="27">
        <v>747.4</v>
      </c>
      <c r="F70" s="27">
        <f t="shared" si="0"/>
        <v>896.88</v>
      </c>
    </row>
    <row r="71" spans="1:6" s="24" customFormat="1" x14ac:dyDescent="0.25">
      <c r="A71" s="25">
        <v>55</v>
      </c>
      <c r="B71" s="26" t="s">
        <v>144</v>
      </c>
      <c r="C71" s="26" t="s">
        <v>73</v>
      </c>
      <c r="D71" s="25" t="s">
        <v>3</v>
      </c>
      <c r="E71" s="27">
        <v>1598.72</v>
      </c>
      <c r="F71" s="27">
        <f t="shared" si="0"/>
        <v>1918.4639999999999</v>
      </c>
    </row>
    <row r="72" spans="1:6" s="24" customFormat="1" ht="31.5" x14ac:dyDescent="0.25">
      <c r="A72" s="25">
        <v>56</v>
      </c>
      <c r="B72" s="26" t="s">
        <v>145</v>
      </c>
      <c r="C72" s="26" t="s">
        <v>72</v>
      </c>
      <c r="D72" s="25" t="s">
        <v>3</v>
      </c>
      <c r="E72" s="27">
        <v>4676.42</v>
      </c>
      <c r="F72" s="27">
        <f t="shared" si="0"/>
        <v>5611.7039999999997</v>
      </c>
    </row>
    <row r="73" spans="1:6" s="24" customFormat="1" ht="31.5" x14ac:dyDescent="0.25">
      <c r="A73" s="25">
        <v>57</v>
      </c>
      <c r="B73" s="26" t="s">
        <v>146</v>
      </c>
      <c r="C73" s="26" t="s">
        <v>74</v>
      </c>
      <c r="D73" s="25" t="s">
        <v>3</v>
      </c>
      <c r="E73" s="27">
        <v>6818.1</v>
      </c>
      <c r="F73" s="27">
        <f t="shared" si="0"/>
        <v>8181.72</v>
      </c>
    </row>
    <row r="74" spans="1:6" s="24" customFormat="1" ht="31.5" x14ac:dyDescent="0.25">
      <c r="A74" s="25">
        <v>58</v>
      </c>
      <c r="B74" s="26" t="s">
        <v>147</v>
      </c>
      <c r="C74" s="26" t="s">
        <v>33</v>
      </c>
      <c r="D74" s="25" t="s">
        <v>3</v>
      </c>
      <c r="E74" s="27">
        <v>3202.39</v>
      </c>
      <c r="F74" s="27">
        <f t="shared" si="0"/>
        <v>3842.8679999999995</v>
      </c>
    </row>
    <row r="75" spans="1:6" s="24" customFormat="1" ht="31.5" x14ac:dyDescent="0.25">
      <c r="A75" s="25">
        <v>59</v>
      </c>
      <c r="B75" s="26" t="s">
        <v>148</v>
      </c>
      <c r="C75" s="26" t="s">
        <v>34</v>
      </c>
      <c r="D75" s="25" t="s">
        <v>3</v>
      </c>
      <c r="E75" s="27">
        <v>6249.15</v>
      </c>
      <c r="F75" s="27">
        <f t="shared" si="0"/>
        <v>7498.98</v>
      </c>
    </row>
    <row r="76" spans="1:6" s="24" customFormat="1" ht="31.5" x14ac:dyDescent="0.25">
      <c r="A76" s="25">
        <v>60</v>
      </c>
      <c r="B76" s="26" t="s">
        <v>149</v>
      </c>
      <c r="C76" s="26" t="s">
        <v>42</v>
      </c>
      <c r="D76" s="25" t="s">
        <v>3</v>
      </c>
      <c r="E76" s="27">
        <v>9604.57</v>
      </c>
      <c r="F76" s="27">
        <f t="shared" si="0"/>
        <v>11525.483999999999</v>
      </c>
    </row>
    <row r="77" spans="1:6" s="24" customFormat="1" x14ac:dyDescent="0.25">
      <c r="A77" s="25">
        <v>61</v>
      </c>
      <c r="B77" s="26" t="s">
        <v>150</v>
      </c>
      <c r="C77" s="26" t="s">
        <v>35</v>
      </c>
      <c r="D77" s="25" t="s">
        <v>3</v>
      </c>
      <c r="E77" s="27">
        <v>1730.52</v>
      </c>
      <c r="F77" s="27">
        <f t="shared" si="0"/>
        <v>2076.6239999999998</v>
      </c>
    </row>
    <row r="78" spans="1:6" s="24" customFormat="1" x14ac:dyDescent="0.25">
      <c r="A78" s="25">
        <v>62</v>
      </c>
      <c r="B78" s="26" t="s">
        <v>151</v>
      </c>
      <c r="C78" s="26" t="s">
        <v>36</v>
      </c>
      <c r="D78" s="25" t="s">
        <v>3</v>
      </c>
      <c r="E78" s="27">
        <v>2285.61</v>
      </c>
      <c r="F78" s="27">
        <f t="shared" si="0"/>
        <v>2742.732</v>
      </c>
    </row>
    <row r="79" spans="1:6" s="24" customFormat="1" x14ac:dyDescent="0.25">
      <c r="A79" s="25">
        <v>63</v>
      </c>
      <c r="B79" s="26" t="s">
        <v>152</v>
      </c>
      <c r="C79" s="26" t="s">
        <v>37</v>
      </c>
      <c r="D79" s="25" t="s">
        <v>9</v>
      </c>
      <c r="E79" s="27">
        <v>19532.52</v>
      </c>
      <c r="F79" s="27">
        <f t="shared" si="0"/>
        <v>23439.024000000001</v>
      </c>
    </row>
    <row r="80" spans="1:6" s="24" customFormat="1" x14ac:dyDescent="0.25">
      <c r="A80" s="25">
        <v>64</v>
      </c>
      <c r="B80" s="26" t="s">
        <v>153</v>
      </c>
      <c r="C80" s="26" t="s">
        <v>38</v>
      </c>
      <c r="D80" s="25" t="s">
        <v>9</v>
      </c>
      <c r="E80" s="27">
        <v>37591.07</v>
      </c>
      <c r="F80" s="27">
        <f t="shared" si="0"/>
        <v>45109.284</v>
      </c>
    </row>
    <row r="81" spans="1:7" s="24" customFormat="1" x14ac:dyDescent="0.25">
      <c r="A81" s="25">
        <v>65</v>
      </c>
      <c r="B81" s="26" t="s">
        <v>154</v>
      </c>
      <c r="C81" s="26" t="s">
        <v>40</v>
      </c>
      <c r="D81" s="25" t="s">
        <v>9</v>
      </c>
      <c r="E81" s="27">
        <v>2219.6799999999998</v>
      </c>
      <c r="F81" s="27">
        <f t="shared" si="0"/>
        <v>2663.6159999999995</v>
      </c>
    </row>
    <row r="82" spans="1:7" s="24" customFormat="1" x14ac:dyDescent="0.25">
      <c r="A82" s="25">
        <v>66</v>
      </c>
      <c r="B82" s="26" t="s">
        <v>155</v>
      </c>
      <c r="C82" s="26" t="s">
        <v>39</v>
      </c>
      <c r="D82" s="25" t="s">
        <v>9</v>
      </c>
      <c r="E82" s="27">
        <v>10253.27</v>
      </c>
      <c r="F82" s="27">
        <f t="shared" ref="F82:F96" si="1">E82*1.2</f>
        <v>12303.924000000001</v>
      </c>
    </row>
    <row r="83" spans="1:7" s="24" customFormat="1" x14ac:dyDescent="0.25">
      <c r="A83" s="25">
        <v>67</v>
      </c>
      <c r="B83" s="26" t="s">
        <v>156</v>
      </c>
      <c r="C83" s="26" t="s">
        <v>41</v>
      </c>
      <c r="D83" s="25" t="s">
        <v>9</v>
      </c>
      <c r="E83" s="27">
        <v>797.7</v>
      </c>
      <c r="F83" s="27">
        <f t="shared" si="1"/>
        <v>957.24</v>
      </c>
    </row>
    <row r="84" spans="1:7" s="24" customFormat="1" x14ac:dyDescent="0.25">
      <c r="A84" s="25">
        <v>68</v>
      </c>
      <c r="B84" s="26" t="s">
        <v>157</v>
      </c>
      <c r="C84" s="26" t="s">
        <v>49</v>
      </c>
      <c r="D84" s="25" t="s">
        <v>9</v>
      </c>
      <c r="E84" s="27">
        <v>2085.09</v>
      </c>
      <c r="F84" s="27">
        <f t="shared" si="1"/>
        <v>2502.1080000000002</v>
      </c>
    </row>
    <row r="85" spans="1:7" s="24" customFormat="1" x14ac:dyDescent="0.25">
      <c r="A85" s="25">
        <v>69</v>
      </c>
      <c r="B85" s="26" t="s">
        <v>158</v>
      </c>
      <c r="C85" s="26" t="s">
        <v>48</v>
      </c>
      <c r="D85" s="25" t="s">
        <v>43</v>
      </c>
      <c r="E85" s="27">
        <v>1609.63</v>
      </c>
      <c r="F85" s="27">
        <f t="shared" si="1"/>
        <v>1931.556</v>
      </c>
    </row>
    <row r="86" spans="1:7" s="24" customFormat="1" x14ac:dyDescent="0.25">
      <c r="A86" s="25">
        <v>70</v>
      </c>
      <c r="B86" s="26" t="s">
        <v>159</v>
      </c>
      <c r="C86" s="26" t="s">
        <v>50</v>
      </c>
      <c r="D86" s="25" t="s">
        <v>47</v>
      </c>
      <c r="E86" s="27">
        <v>5876.32</v>
      </c>
      <c r="F86" s="27">
        <f t="shared" si="1"/>
        <v>7051.5839999999998</v>
      </c>
    </row>
    <row r="87" spans="1:7" s="29" customFormat="1" ht="31.5" x14ac:dyDescent="0.3">
      <c r="A87" s="25">
        <v>71</v>
      </c>
      <c r="B87" s="26" t="s">
        <v>116</v>
      </c>
      <c r="C87" s="26" t="s">
        <v>79</v>
      </c>
      <c r="D87" s="25" t="s">
        <v>78</v>
      </c>
      <c r="E87" s="27">
        <v>1859323.23</v>
      </c>
      <c r="F87" s="27">
        <f t="shared" si="1"/>
        <v>2231187.8759999997</v>
      </c>
      <c r="G87" s="28"/>
    </row>
    <row r="88" spans="1:7" s="29" customFormat="1" ht="18.75" x14ac:dyDescent="0.3">
      <c r="A88" s="25">
        <v>72</v>
      </c>
      <c r="B88" s="26" t="s">
        <v>173</v>
      </c>
      <c r="C88" s="26" t="s">
        <v>182</v>
      </c>
      <c r="D88" s="25" t="s">
        <v>191</v>
      </c>
      <c r="E88" s="27">
        <v>34138.33</v>
      </c>
      <c r="F88" s="27">
        <f t="shared" si="1"/>
        <v>40965.995999999999</v>
      </c>
      <c r="G88" s="28"/>
    </row>
    <row r="89" spans="1:7" s="29" customFormat="1" ht="18.75" x14ac:dyDescent="0.3">
      <c r="A89" s="25">
        <v>73</v>
      </c>
      <c r="B89" s="26" t="s">
        <v>174</v>
      </c>
      <c r="C89" s="26" t="s">
        <v>183</v>
      </c>
      <c r="D89" s="25" t="s">
        <v>191</v>
      </c>
      <c r="E89" s="27">
        <v>50458.12</v>
      </c>
      <c r="F89" s="27">
        <f t="shared" si="1"/>
        <v>60549.743999999999</v>
      </c>
      <c r="G89" s="28"/>
    </row>
    <row r="90" spans="1:7" s="29" customFormat="1" ht="18.75" x14ac:dyDescent="0.3">
      <c r="A90" s="25">
        <v>74</v>
      </c>
      <c r="B90" s="26" t="s">
        <v>175</v>
      </c>
      <c r="C90" s="26" t="s">
        <v>184</v>
      </c>
      <c r="D90" s="25" t="s">
        <v>191</v>
      </c>
      <c r="E90" s="27">
        <v>273467.45</v>
      </c>
      <c r="F90" s="27">
        <f t="shared" si="1"/>
        <v>328160.94</v>
      </c>
      <c r="G90" s="28"/>
    </row>
    <row r="91" spans="1:7" s="29" customFormat="1" ht="18.75" x14ac:dyDescent="0.3">
      <c r="A91" s="25">
        <v>75</v>
      </c>
      <c r="B91" s="26" t="s">
        <v>176</v>
      </c>
      <c r="C91" s="26" t="s">
        <v>185</v>
      </c>
      <c r="D91" s="25" t="s">
        <v>191</v>
      </c>
      <c r="E91" s="27">
        <v>36636.26</v>
      </c>
      <c r="F91" s="27">
        <f t="shared" si="1"/>
        <v>43963.512000000002</v>
      </c>
      <c r="G91" s="28"/>
    </row>
    <row r="92" spans="1:7" s="29" customFormat="1" ht="18.75" x14ac:dyDescent="0.3">
      <c r="A92" s="25">
        <v>76</v>
      </c>
      <c r="B92" s="26" t="s">
        <v>177</v>
      </c>
      <c r="C92" s="26" t="s">
        <v>186</v>
      </c>
      <c r="D92" s="25" t="s">
        <v>191</v>
      </c>
      <c r="E92" s="27">
        <v>57729.86</v>
      </c>
      <c r="F92" s="27">
        <f t="shared" si="1"/>
        <v>69275.831999999995</v>
      </c>
      <c r="G92" s="28"/>
    </row>
    <row r="93" spans="1:7" s="29" customFormat="1" ht="31.5" x14ac:dyDescent="0.3">
      <c r="A93" s="25">
        <v>77</v>
      </c>
      <c r="B93" s="26" t="s">
        <v>178</v>
      </c>
      <c r="C93" s="26" t="s">
        <v>187</v>
      </c>
      <c r="D93" s="25" t="s">
        <v>191</v>
      </c>
      <c r="E93" s="27">
        <v>1264505.95</v>
      </c>
      <c r="F93" s="27">
        <f t="shared" si="1"/>
        <v>1517407.14</v>
      </c>
      <c r="G93" s="28"/>
    </row>
    <row r="94" spans="1:7" s="29" customFormat="1" ht="31.5" x14ac:dyDescent="0.3">
      <c r="A94" s="25">
        <v>78</v>
      </c>
      <c r="B94" s="26" t="s">
        <v>179</v>
      </c>
      <c r="C94" s="26" t="s">
        <v>188</v>
      </c>
      <c r="D94" s="25" t="s">
        <v>31</v>
      </c>
      <c r="E94" s="27">
        <v>60569.02</v>
      </c>
      <c r="F94" s="27">
        <f t="shared" si="1"/>
        <v>72682.823999999993</v>
      </c>
      <c r="G94" s="28"/>
    </row>
    <row r="95" spans="1:7" s="29" customFormat="1" ht="18.75" x14ac:dyDescent="0.3">
      <c r="A95" s="25">
        <v>79</v>
      </c>
      <c r="B95" s="26" t="s">
        <v>180</v>
      </c>
      <c r="C95" s="26" t="s">
        <v>189</v>
      </c>
      <c r="D95" s="25" t="s">
        <v>31</v>
      </c>
      <c r="E95" s="27">
        <v>103682.66</v>
      </c>
      <c r="F95" s="27">
        <f t="shared" si="1"/>
        <v>124419.192</v>
      </c>
      <c r="G95" s="28"/>
    </row>
    <row r="96" spans="1:7" s="29" customFormat="1" ht="31.5" x14ac:dyDescent="0.3">
      <c r="A96" s="41">
        <v>80</v>
      </c>
      <c r="B96" s="42" t="s">
        <v>181</v>
      </c>
      <c r="C96" s="42" t="s">
        <v>190</v>
      </c>
      <c r="D96" s="41" t="s">
        <v>31</v>
      </c>
      <c r="E96" s="43">
        <v>204189.42</v>
      </c>
      <c r="F96" s="43">
        <f t="shared" si="1"/>
        <v>245027.304</v>
      </c>
      <c r="G96" s="28"/>
    </row>
    <row r="97" spans="1:7" s="29" customFormat="1" ht="18.75" x14ac:dyDescent="0.3">
      <c r="A97" s="44" t="s">
        <v>194</v>
      </c>
      <c r="B97" s="44"/>
      <c r="C97" s="44"/>
      <c r="D97" s="44"/>
      <c r="E97" s="45">
        <f>SUM(E17:E96)</f>
        <v>28456217.649999995</v>
      </c>
      <c r="F97" s="45">
        <f>SUM(F17:F96)</f>
        <v>34147461.179999992</v>
      </c>
      <c r="G97" s="28"/>
    </row>
    <row r="99" spans="1:7" ht="18" customHeight="1" x14ac:dyDescent="0.3">
      <c r="A99" s="37" t="s">
        <v>164</v>
      </c>
      <c r="B99" s="37"/>
      <c r="C99" s="37"/>
      <c r="F99" s="1" t="s">
        <v>192</v>
      </c>
    </row>
    <row r="101" spans="1:7" ht="17.25" x14ac:dyDescent="0.3">
      <c r="A101" s="37" t="s">
        <v>165</v>
      </c>
      <c r="B101" s="37"/>
      <c r="C101" s="37"/>
      <c r="F101" s="1" t="s">
        <v>193</v>
      </c>
    </row>
    <row r="102" spans="1:7" ht="19.5" customHeight="1" x14ac:dyDescent="0.3">
      <c r="A102" s="37"/>
      <c r="B102" s="37"/>
      <c r="C102" s="37"/>
      <c r="F102" s="2"/>
    </row>
  </sheetData>
  <mergeCells count="11">
    <mergeCell ref="A4:D4"/>
    <mergeCell ref="D5:F5"/>
    <mergeCell ref="B13:F13"/>
    <mergeCell ref="A99:C99"/>
    <mergeCell ref="A102:C102"/>
    <mergeCell ref="A7:F7"/>
    <mergeCell ref="B8:C8"/>
    <mergeCell ref="B12:C12"/>
    <mergeCell ref="B11:C11"/>
    <mergeCell ref="A101:C101"/>
    <mergeCell ref="A97:D97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83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Фомина Евгения Владимировна</cp:lastModifiedBy>
  <cp:lastPrinted>2019-09-06T05:36:17Z</cp:lastPrinted>
  <dcterms:created xsi:type="dcterms:W3CDTF">1996-10-08T23:32:33Z</dcterms:created>
  <dcterms:modified xsi:type="dcterms:W3CDTF">2019-09-06T05:36:28Z</dcterms:modified>
</cp:coreProperties>
</file>